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1-7" sheetId="6" r:id="rId1"/>
    <sheet name="10" sheetId="3" r:id="rId2"/>
    <sheet name="11" sheetId="4" r:id="rId3"/>
  </sheets>
  <externalReferences>
    <externalReference r:id="rId4"/>
  </externalReferences>
  <definedNames>
    <definedName name="_xlnm.Print_Area" localSheetId="0">'1-7'!$A$1:$H$52</definedName>
  </definedNames>
  <calcPr calcId="124519"/>
</workbook>
</file>

<file path=xl/calcChain.xml><?xml version="1.0" encoding="utf-8"?>
<calcChain xmlns="http://schemas.openxmlformats.org/spreadsheetml/2006/main">
  <c r="C42" i="6"/>
  <c r="G51"/>
  <c r="G44"/>
  <c r="F51"/>
  <c r="F44" l="1"/>
  <c r="F15" i="3"/>
  <c r="F9" l="1"/>
  <c r="F14" s="1"/>
  <c r="H44" i="6"/>
  <c r="H45" s="1"/>
  <c r="G52"/>
  <c r="F52"/>
  <c r="H51"/>
  <c r="H52" s="1"/>
  <c r="E51"/>
  <c r="G45"/>
  <c r="F45" l="1"/>
  <c r="B6" i="3" l="1"/>
  <c r="B10" s="1"/>
  <c r="B13" s="1"/>
  <c r="B16" s="1"/>
</calcChain>
</file>

<file path=xl/sharedStrings.xml><?xml version="1.0" encoding="utf-8"?>
<sst xmlns="http://schemas.openxmlformats.org/spreadsheetml/2006/main" count="139" uniqueCount="108">
  <si>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</si>
  <si>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</si>
  <si>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</si>
  <si>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</si>
  <si>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</si>
  <si>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</si>
  <si>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</si>
  <si>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</si>
  <si>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</si>
  <si>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</si>
  <si>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</si>
  <si>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</si>
  <si>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</si>
  <si>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</si>
  <si>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</si>
  <si>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</si>
  <si>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</si>
  <si>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</si>
  <si>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</si>
  <si>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</si>
  <si>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</si>
  <si>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</si>
  <si>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</si>
  <si>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</si>
  <si>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</si>
  <si>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</si>
  <si>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</si>
  <si>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</si>
  <si>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</si>
  <si>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</si>
  <si>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</si>
  <si>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</si>
  <si>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</si>
  <si>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</si>
  <si>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</si>
  <si>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</si>
  <si>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</si>
  <si>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</si>
  <si>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</si>
  <si>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</si>
  <si>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</si>
  <si>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</si>
  <si>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</si>
  <si>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</si>
  <si>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</si>
  <si>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</si>
  <si>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</si>
  <si>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</si>
  <si>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</si>
  <si>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</si>
  <si>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</si>
  <si>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</si>
  <si>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</si>
  <si>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</si>
  <si>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</si>
  <si>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</si>
  <si>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</si>
  <si>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</si>
  <si>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</si>
  <si>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</si>
  <si>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</si>
  <si>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</si>
  <si>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</si>
  <si>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</si>
  <si>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</si>
  <si>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</si>
  <si>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</si>
  <si>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</si>
  <si>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</si>
  <si>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Затрат</t>
  </si>
  <si>
    <t>Продукту</t>
  </si>
  <si>
    <t>Ефективності</t>
  </si>
  <si>
    <t>Якості</t>
  </si>
  <si>
    <t>од.</t>
  </si>
  <si>
    <t>Касові видатки станом на 01 січня звітного періоду</t>
  </si>
  <si>
    <t>Начальник фінансового управління</t>
  </si>
  <si>
    <t>Р.В. Роїк</t>
  </si>
  <si>
    <t>Наказ Міністерства</t>
  </si>
  <si>
    <t>фінансів України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</si>
  <si>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</si>
  <si>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</si>
  <si>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</si>
  <si>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</si>
  <si>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</si>
  <si>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</si>
  <si>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</si>
  <si>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</si>
  <si>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Штатний розпис на 2018 рік.</t>
  </si>
  <si>
    <t>0712111</t>
  </si>
  <si>
    <t>Мережа лікувально-профілактичного закладу (стат.звіт Форма 77) у 2017 році, віково-статева структура населення Дніпропетровської обл. (статистичний звіт).</t>
  </si>
  <si>
    <t>Статистичний звіт за 2017 рік Форма  № 20 «Звіт лікувально-профілак-тичного закладу» (річна) табл. 2100, графа 1+ графа 7.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</si>
  <si>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</si>
  <si>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</si>
  <si>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-Забезпечення надання населенню первинної медичної допомоги за місцем проживання (перебування)</t>
  </si>
  <si>
    <t>.0712111</t>
  </si>
  <si>
    <t>6.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</si>
  <si>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 xml:space="preserve">Первинна медична допомога населенню, що надається центрами первинної медичної (медико-санітарної) допомоги  </t>
  </si>
  <si>
    <t xml:space="preserve">Підпрограма: Первинна медична допомога населенню, що надається центрами первинної медичної (медико-санітарної) допомоги  </t>
  </si>
  <si>
    <t>Рішення міської ради від 22.12.2017р. №1006-32/УІІ "Про місцевий бюджет на 2018 рік"</t>
  </si>
  <si>
    <t>Рішення міської ради від 20.03.2018р. №1094-35/VІІ "Про внесення змін до міської програми "Здоров"я павлоградців на 2015-2019 роки".</t>
  </si>
  <si>
    <t xml:space="preserve"> у тому числі загального фонду –  35 649 583 гривень та спеціального фонду – 1 047 800 гривень.</t>
  </si>
  <si>
    <t xml:space="preserve">4. Обсяг бюджетних призначень/бюджетних асигнувань - 36 697 383 гривень, </t>
  </si>
  <si>
    <t>«22» березня 2018 р. № 32</t>
  </si>
  <si>
    <t>«22» березня 2018 р. № 15-п</t>
  </si>
  <si>
    <t>0726</t>
  </si>
  <si>
    <t>3.  0712110                Первинна медична допомога населенню</t>
  </si>
  <si>
    <t>Штатний розпис на 2018 рік. Статистичний звіт Форма  № 20 «Звіт лікувально-профілак-тичного закладу» (річна) табл. 1100, графа 2 стр.4+стр.7+стр.52</t>
  </si>
  <si>
    <t>Рішення міської ради від 20.03.2018р. № 1119-35/ VІІ "Про внесення змін до рішення міської ради від 22.12.2017р. №1006-32/VІІ "Про місцевий бюджет на 2018 рік".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</si>
</sst>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43" fontId="14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10" fillId="0" borderId="0" xfId="0" applyFont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justify" wrapText="1"/>
    </xf>
    <xf numFmtId="49" fontId="2" fillId="0" borderId="2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3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12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14" fillId="0" borderId="0" xfId="1"/>
    <xf numFmtId="0" fontId="9" fillId="0" borderId="0" xfId="1" applyFont="1"/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 vertical="center" indent="15"/>
    </xf>
    <xf numFmtId="0" fontId="14" fillId="0" borderId="0" xfId="1" applyFill="1"/>
    <xf numFmtId="0" fontId="9" fillId="2" borderId="0" xfId="1" applyFont="1" applyFill="1" applyAlignment="1">
      <alignment horizontal="left"/>
    </xf>
    <xf numFmtId="0" fontId="1" fillId="0" borderId="1" xfId="1" applyFont="1" applyBorder="1" applyAlignment="1"/>
    <xf numFmtId="0" fontId="14" fillId="0" borderId="1" xfId="1" applyFont="1" applyBorder="1"/>
    <xf numFmtId="0" fontId="14" fillId="0" borderId="0" xfId="1" applyFont="1"/>
    <xf numFmtId="0" fontId="15" fillId="0" borderId="0" xfId="1" applyFont="1" applyAlignment="1">
      <alignment vertical="top"/>
    </xf>
    <xf numFmtId="0" fontId="15" fillId="0" borderId="0" xfId="1" applyFont="1" applyAlignment="1">
      <alignment vertical="center"/>
    </xf>
    <xf numFmtId="0" fontId="17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4" fillId="2" borderId="0" xfId="1" applyFill="1" applyAlignment="1"/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2" xfId="0" applyFont="1" applyBorder="1" applyAlignment="1"/>
    <xf numFmtId="0" fontId="5" fillId="0" borderId="2" xfId="0" applyFont="1" applyBorder="1" applyAlignment="1">
      <alignment horizontal="center" vertical="top" wrapText="1"/>
    </xf>
    <xf numFmtId="0" fontId="1" fillId="0" borderId="0" xfId="1" applyFont="1" applyAlignment="1">
      <alignment vertical="top" wrapText="1"/>
    </xf>
    <xf numFmtId="0" fontId="14" fillId="0" borderId="0" xfId="1" applyAlignment="1">
      <alignment vertical="top"/>
    </xf>
    <xf numFmtId="0" fontId="18" fillId="0" borderId="0" xfId="1" applyFont="1" applyAlignment="1">
      <alignment horizontal="left"/>
    </xf>
    <xf numFmtId="0" fontId="18" fillId="0" borderId="0" xfId="1" applyFont="1" applyAlignment="1"/>
    <xf numFmtId="0" fontId="5" fillId="0" borderId="2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/>
    </xf>
    <xf numFmtId="2" fontId="2" fillId="0" borderId="2" xfId="0" applyNumberFormat="1" applyFont="1" applyBorder="1" applyAlignment="1">
      <alignment horizontal="center" vertical="top" wrapText="1"/>
    </xf>
    <xf numFmtId="0" fontId="1" fillId="2" borderId="0" xfId="1" applyFont="1" applyFill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49" fontId="2" fillId="0" borderId="4" xfId="1" applyNumberFormat="1" applyFont="1" applyBorder="1" applyAlignment="1">
      <alignment horizontal="left" wrapText="1"/>
    </xf>
    <xf numFmtId="49" fontId="2" fillId="0" borderId="6" xfId="1" applyNumberFormat="1" applyFont="1" applyBorder="1" applyAlignment="1">
      <alignment horizontal="left" wrapText="1"/>
    </xf>
    <xf numFmtId="49" fontId="2" fillId="0" borderId="5" xfId="1" applyNumberFormat="1" applyFont="1" applyBorder="1" applyAlignment="1">
      <alignment horizontal="left" wrapText="1"/>
    </xf>
    <xf numFmtId="49" fontId="5" fillId="0" borderId="4" xfId="1" applyNumberFormat="1" applyFont="1" applyBorder="1" applyAlignment="1">
      <alignment horizontal="center" wrapText="1"/>
    </xf>
    <xf numFmtId="49" fontId="5" fillId="0" borderId="6" xfId="1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9" fillId="0" borderId="2" xfId="0" applyFont="1" applyBorder="1" applyAlignment="1">
      <alignment horizontal="center" wrapText="1"/>
    </xf>
    <xf numFmtId="0" fontId="20" fillId="0" borderId="0" xfId="0" applyFon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view="pageBreakPreview" topLeftCell="A25" zoomScale="118" zoomScaleSheetLayoutView="118" workbookViewId="0">
      <selection activeCell="A31" sqref="A31:H31"/>
    </sheetView>
  </sheetViews>
  <sheetFormatPr defaultRowHeight="15"/>
  <cols>
    <col min="1" max="1" width="12.85546875" style="32" customWidth="1"/>
    <col min="2" max="2" width="16.140625" style="32" customWidth="1"/>
    <col min="3" max="3" width="10.7109375" style="32" customWidth="1"/>
    <col min="4" max="4" width="26.140625" style="32" customWidth="1"/>
    <col min="5" max="5" width="25.7109375" style="32" customWidth="1"/>
    <col min="6" max="7" width="20.5703125" style="32" customWidth="1"/>
    <col min="8" max="8" width="15.7109375" style="32" customWidth="1"/>
    <col min="9" max="16384" width="9.140625" style="32"/>
  </cols>
  <sheetData>
    <row r="1" spans="1:8" ht="12.75" customHeight="1">
      <c r="G1" s="62" t="s">
        <v>1</v>
      </c>
      <c r="H1" s="33"/>
    </row>
    <row r="2" spans="1:8" ht="11.25" customHeight="1">
      <c r="G2" s="61" t="s">
        <v>77</v>
      </c>
    </row>
    <row r="3" spans="1:8" ht="11.25" customHeight="1">
      <c r="G3" s="61" t="s">
        <v>78</v>
      </c>
    </row>
    <row r="4" spans="1:8" ht="11.25" customHeight="1">
      <c r="G4" s="61" t="s">
        <v>0</v>
      </c>
    </row>
    <row r="5" spans="1:8" ht="10.5" customHeight="1">
      <c r="G5" s="35"/>
    </row>
    <row r="6" spans="1:8" ht="15.75">
      <c r="G6" s="33" t="s">
        <v>1</v>
      </c>
    </row>
    <row r="7" spans="1:8" ht="14.25" customHeight="1">
      <c r="G7" s="34" t="s">
        <v>63</v>
      </c>
    </row>
    <row r="8" spans="1:8" ht="14.25" customHeight="1">
      <c r="G8" s="34" t="s">
        <v>45</v>
      </c>
      <c r="H8" s="34"/>
    </row>
    <row r="9" spans="1:8" ht="12.75" customHeight="1">
      <c r="A9" s="36"/>
      <c r="B9" s="36"/>
      <c r="C9" s="36"/>
      <c r="D9" s="36"/>
      <c r="E9" s="36"/>
      <c r="F9" s="36"/>
      <c r="G9" s="64" t="s">
        <v>102</v>
      </c>
      <c r="H9" s="64"/>
    </row>
    <row r="10" spans="1:8" ht="12" customHeight="1">
      <c r="A10" s="36"/>
      <c r="B10" s="36"/>
      <c r="C10" s="36"/>
      <c r="D10" s="36"/>
      <c r="E10" s="36"/>
      <c r="F10" s="36"/>
      <c r="G10" s="37" t="s">
        <v>64</v>
      </c>
      <c r="H10" s="37"/>
    </row>
    <row r="11" spans="1:8" ht="15.75">
      <c r="A11" s="36"/>
      <c r="B11" s="36"/>
      <c r="C11" s="36"/>
      <c r="D11" s="36"/>
      <c r="E11" s="36"/>
      <c r="F11" s="36"/>
      <c r="G11" s="37" t="s">
        <v>45</v>
      </c>
      <c r="H11" s="37"/>
    </row>
    <row r="12" spans="1:8" ht="13.5" customHeight="1">
      <c r="A12" s="36"/>
      <c r="B12" s="36"/>
      <c r="C12" s="36"/>
      <c r="D12" s="36"/>
      <c r="E12" s="36"/>
      <c r="F12" s="36"/>
      <c r="G12" s="64" t="s">
        <v>103</v>
      </c>
      <c r="H12" s="64"/>
    </row>
    <row r="13" spans="1:8" ht="21.75" customHeight="1">
      <c r="A13" s="70" t="s">
        <v>2</v>
      </c>
      <c r="B13" s="70"/>
      <c r="C13" s="70"/>
      <c r="D13" s="70"/>
      <c r="E13" s="70"/>
      <c r="F13" s="70"/>
      <c r="G13" s="70"/>
      <c r="H13" s="70"/>
    </row>
    <row r="14" spans="1:8" ht="15.75" customHeight="1">
      <c r="A14" s="71" t="s">
        <v>79</v>
      </c>
      <c r="B14" s="71"/>
      <c r="C14" s="71"/>
      <c r="D14" s="71"/>
      <c r="E14" s="71"/>
      <c r="F14" s="71"/>
      <c r="G14" s="71"/>
      <c r="H14" s="71"/>
    </row>
    <row r="15" spans="1:8" s="40" customFormat="1" ht="24" customHeight="1">
      <c r="A15" s="38" t="s">
        <v>80</v>
      </c>
      <c r="B15" s="39"/>
      <c r="C15" s="39"/>
      <c r="D15" s="39"/>
      <c r="E15" s="39"/>
      <c r="F15" s="39"/>
      <c r="G15" s="39"/>
      <c r="H15" s="39"/>
    </row>
    <row r="16" spans="1:8" s="40" customFormat="1" ht="13.5" customHeight="1">
      <c r="A16" s="41" t="s">
        <v>81</v>
      </c>
    </row>
    <row r="17" spans="1:9" s="40" customFormat="1" ht="16.5" customHeight="1">
      <c r="A17" s="38" t="s">
        <v>82</v>
      </c>
      <c r="B17" s="39"/>
      <c r="C17" s="39"/>
      <c r="D17" s="39"/>
      <c r="E17" s="39"/>
      <c r="F17" s="39"/>
      <c r="G17" s="39"/>
      <c r="H17" s="39"/>
    </row>
    <row r="18" spans="1:9" s="40" customFormat="1">
      <c r="A18" s="42" t="s">
        <v>83</v>
      </c>
    </row>
    <row r="19" spans="1:9" s="40" customFormat="1" ht="16.5" customHeight="1">
      <c r="A19" s="38" t="s">
        <v>105</v>
      </c>
      <c r="B19" s="39"/>
      <c r="C19" s="39"/>
      <c r="D19" s="39"/>
      <c r="E19" s="39"/>
      <c r="F19" s="39"/>
      <c r="G19" s="39"/>
      <c r="H19" s="39"/>
    </row>
    <row r="20" spans="1:9" s="40" customFormat="1" ht="14.25" customHeight="1">
      <c r="A20" s="41" t="s">
        <v>84</v>
      </c>
      <c r="B20" s="43"/>
      <c r="C20" s="43"/>
      <c r="D20" s="43"/>
      <c r="E20" s="43"/>
      <c r="F20" s="43"/>
      <c r="G20" s="43"/>
      <c r="H20" s="43"/>
    </row>
    <row r="21" spans="1:9" s="40" customFormat="1" ht="19.5" customHeight="1">
      <c r="A21" s="66" t="s">
        <v>101</v>
      </c>
      <c r="B21" s="66"/>
      <c r="C21" s="66"/>
      <c r="D21" s="66"/>
      <c r="E21" s="66"/>
      <c r="F21" s="66"/>
      <c r="G21" s="66"/>
      <c r="H21" s="66"/>
    </row>
    <row r="22" spans="1:9" s="40" customFormat="1" ht="15.75" customHeight="1">
      <c r="A22" s="66" t="s">
        <v>100</v>
      </c>
      <c r="B22" s="66"/>
      <c r="C22" s="66"/>
      <c r="D22" s="66"/>
      <c r="E22" s="66"/>
      <c r="F22" s="66"/>
      <c r="G22" s="66"/>
      <c r="H22" s="66"/>
    </row>
    <row r="23" spans="1:9" s="40" customFormat="1" ht="9" customHeight="1">
      <c r="A23" s="44"/>
      <c r="B23" s="45"/>
      <c r="C23" s="46"/>
      <c r="D23" s="44"/>
      <c r="E23" s="44"/>
      <c r="F23" s="44"/>
      <c r="G23" s="44"/>
      <c r="H23" s="44"/>
    </row>
    <row r="24" spans="1:9" s="40" customFormat="1" ht="16.5" customHeight="1">
      <c r="A24" s="68" t="s">
        <v>85</v>
      </c>
      <c r="B24" s="68"/>
      <c r="C24" s="68"/>
      <c r="D24" s="68"/>
      <c r="E24" s="68"/>
      <c r="F24" s="68"/>
      <c r="G24" s="68"/>
      <c r="H24" s="68"/>
    </row>
    <row r="25" spans="1:9" s="51" customFormat="1" ht="45.75" customHeight="1">
      <c r="A25" s="66" t="s">
        <v>91</v>
      </c>
      <c r="B25" s="66"/>
      <c r="C25" s="66"/>
      <c r="D25" s="66"/>
      <c r="E25" s="66"/>
      <c r="F25" s="66"/>
      <c r="G25" s="66"/>
      <c r="H25" s="66"/>
      <c r="I25" s="50"/>
    </row>
    <row r="26" spans="1:9" s="51" customFormat="1" ht="34.5" customHeight="1">
      <c r="A26" s="66" t="s">
        <v>62</v>
      </c>
      <c r="B26" s="66"/>
      <c r="C26" s="66"/>
      <c r="D26" s="66"/>
      <c r="E26" s="66"/>
      <c r="F26" s="66"/>
      <c r="G26" s="66"/>
      <c r="H26" s="66"/>
      <c r="I26" s="50"/>
    </row>
    <row r="27" spans="1:9" s="51" customFormat="1" ht="36.75" customHeight="1">
      <c r="A27" s="66" t="s">
        <v>92</v>
      </c>
      <c r="B27" s="66"/>
      <c r="C27" s="66"/>
      <c r="D27" s="66"/>
      <c r="E27" s="66"/>
      <c r="F27" s="66"/>
      <c r="G27" s="66"/>
      <c r="H27" s="66"/>
      <c r="I27" s="50"/>
    </row>
    <row r="28" spans="1:9" s="51" customFormat="1" ht="47.25" customHeight="1">
      <c r="A28" s="66" t="s">
        <v>61</v>
      </c>
      <c r="B28" s="66"/>
      <c r="C28" s="66"/>
      <c r="D28" s="66"/>
      <c r="E28" s="66"/>
      <c r="F28" s="66"/>
      <c r="G28" s="66"/>
      <c r="H28" s="66"/>
      <c r="I28" s="50"/>
    </row>
    <row r="29" spans="1:9" ht="16.5" customHeight="1">
      <c r="A29" s="68" t="s">
        <v>98</v>
      </c>
      <c r="B29" s="68"/>
      <c r="C29" s="68"/>
      <c r="D29" s="68"/>
      <c r="E29" s="68"/>
      <c r="F29" s="68"/>
      <c r="G29" s="68"/>
      <c r="H29" s="68"/>
      <c r="I29" s="47"/>
    </row>
    <row r="30" spans="1:9" ht="38.25" customHeight="1">
      <c r="A30" s="69" t="s">
        <v>99</v>
      </c>
      <c r="B30" s="69"/>
      <c r="C30" s="69"/>
      <c r="D30" s="69"/>
      <c r="E30" s="69"/>
      <c r="F30" s="69"/>
      <c r="G30" s="69"/>
      <c r="H30" s="69"/>
      <c r="I30" s="59"/>
    </row>
    <row r="31" spans="1:9" ht="38.25" customHeight="1">
      <c r="A31" s="69" t="s">
        <v>107</v>
      </c>
      <c r="B31" s="69"/>
      <c r="C31" s="69"/>
      <c r="D31" s="69"/>
      <c r="E31" s="69"/>
      <c r="F31" s="69"/>
      <c r="G31" s="69"/>
      <c r="H31" s="69"/>
      <c r="I31" s="59"/>
    </row>
    <row r="32" spans="1:9" ht="42.75" customHeight="1">
      <c r="A32" s="68" t="s">
        <v>95</v>
      </c>
      <c r="B32" s="68"/>
      <c r="C32" s="68"/>
      <c r="D32" s="68"/>
      <c r="E32" s="68"/>
      <c r="F32" s="68"/>
      <c r="G32" s="68"/>
      <c r="H32" s="68"/>
      <c r="I32" s="47"/>
    </row>
    <row r="33" spans="1:8" ht="12" customHeight="1"/>
    <row r="34" spans="1:8" ht="18.75">
      <c r="A34" s="67" t="s">
        <v>86</v>
      </c>
      <c r="B34" s="67"/>
      <c r="C34" s="67"/>
      <c r="D34" s="67"/>
      <c r="E34" s="67"/>
      <c r="F34" s="67"/>
      <c r="G34" s="67"/>
      <c r="H34" s="67"/>
    </row>
    <row r="35" spans="1:8" ht="13.5" customHeight="1">
      <c r="A35" s="48"/>
      <c r="B35" s="48"/>
      <c r="C35" s="48"/>
      <c r="D35" s="48"/>
      <c r="E35" s="48"/>
      <c r="F35" s="48"/>
      <c r="G35" s="48"/>
      <c r="H35" s="48"/>
    </row>
    <row r="36" spans="1:8" ht="14.25" customHeight="1">
      <c r="A36" s="49" t="s">
        <v>3</v>
      </c>
      <c r="B36" s="49" t="s">
        <v>4</v>
      </c>
      <c r="C36" s="49" t="s">
        <v>5</v>
      </c>
      <c r="D36" s="75" t="s">
        <v>6</v>
      </c>
      <c r="E36" s="76"/>
      <c r="F36" s="76"/>
      <c r="G36" s="76"/>
      <c r="H36" s="76"/>
    </row>
    <row r="37" spans="1:8" ht="29.25" customHeight="1">
      <c r="A37" s="63">
        <v>1</v>
      </c>
      <c r="B37" s="55" t="s">
        <v>88</v>
      </c>
      <c r="C37" s="55" t="s">
        <v>104</v>
      </c>
      <c r="D37" s="72" t="s">
        <v>96</v>
      </c>
      <c r="E37" s="73"/>
      <c r="F37" s="73"/>
      <c r="G37" s="73"/>
      <c r="H37" s="74"/>
    </row>
    <row r="38" spans="1:8" ht="26.25" customHeight="1">
      <c r="A38" s="2" t="s">
        <v>7</v>
      </c>
      <c r="B38"/>
      <c r="C38"/>
      <c r="D38"/>
      <c r="E38"/>
      <c r="F38"/>
      <c r="G38"/>
      <c r="H38"/>
    </row>
    <row r="39" spans="1:8">
      <c r="A39"/>
      <c r="B39"/>
      <c r="C39"/>
      <c r="D39"/>
      <c r="E39"/>
      <c r="F39"/>
      <c r="G39"/>
      <c r="H39" s="56" t="s">
        <v>44</v>
      </c>
    </row>
    <row r="40" spans="1:8" s="60" customFormat="1">
      <c r="A40" s="58" t="s">
        <v>3</v>
      </c>
      <c r="B40" s="58" t="s">
        <v>8</v>
      </c>
      <c r="C40" s="58" t="s">
        <v>5</v>
      </c>
      <c r="D40" s="80" t="s">
        <v>41</v>
      </c>
      <c r="E40" s="81"/>
      <c r="F40" s="58" t="s">
        <v>39</v>
      </c>
      <c r="G40" s="58" t="s">
        <v>9</v>
      </c>
      <c r="H40" s="58" t="s">
        <v>10</v>
      </c>
    </row>
    <row r="41" spans="1:8">
      <c r="A41" s="26">
        <v>1</v>
      </c>
      <c r="B41" s="26">
        <v>2</v>
      </c>
      <c r="C41" s="26">
        <v>3</v>
      </c>
      <c r="D41" s="82">
        <v>4</v>
      </c>
      <c r="E41" s="83"/>
      <c r="F41" s="26">
        <v>5</v>
      </c>
      <c r="G41" s="26">
        <v>6</v>
      </c>
      <c r="H41" s="26">
        <v>7</v>
      </c>
    </row>
    <row r="42" spans="1:8" ht="45" customHeight="1">
      <c r="A42" s="17"/>
      <c r="B42" s="18" t="s">
        <v>88</v>
      </c>
      <c r="C42" s="65" t="str">
        <f>C37</f>
        <v>0726</v>
      </c>
      <c r="D42" s="84" t="s">
        <v>97</v>
      </c>
      <c r="E42" s="85"/>
      <c r="F42" s="15"/>
      <c r="G42" s="15"/>
      <c r="H42" s="15"/>
    </row>
    <row r="43" spans="1:8" ht="15.75">
      <c r="A43" s="17"/>
      <c r="B43" s="18"/>
      <c r="C43" s="18"/>
      <c r="D43" s="84" t="s">
        <v>11</v>
      </c>
      <c r="E43" s="85"/>
      <c r="F43" s="15"/>
      <c r="G43" s="15"/>
      <c r="H43" s="15"/>
    </row>
    <row r="44" spans="1:8" ht="48.75" customHeight="1">
      <c r="A44" s="19"/>
      <c r="B44" s="19"/>
      <c r="C44" s="20"/>
      <c r="D44" s="84" t="s">
        <v>40</v>
      </c>
      <c r="E44" s="85"/>
      <c r="F44" s="25">
        <f>37683634-2578271+282700+261520</f>
        <v>35649583</v>
      </c>
      <c r="G44" s="25">
        <f>212800+915000-80000</f>
        <v>1047800</v>
      </c>
      <c r="H44" s="25">
        <f>F44+G44</f>
        <v>36697383</v>
      </c>
    </row>
    <row r="45" spans="1:8" ht="15.75">
      <c r="A45" s="17"/>
      <c r="B45" s="14"/>
      <c r="C45" s="14"/>
      <c r="D45" s="84" t="s">
        <v>13</v>
      </c>
      <c r="E45" s="85"/>
      <c r="F45" s="23">
        <f>F44</f>
        <v>35649583</v>
      </c>
      <c r="G45" s="25">
        <f t="shared" ref="G45:H45" si="0">G44</f>
        <v>1047800</v>
      </c>
      <c r="H45" s="23">
        <f t="shared" si="0"/>
        <v>36697383</v>
      </c>
    </row>
    <row r="46" spans="1:8" ht="18.75">
      <c r="A46" s="2"/>
      <c r="B46"/>
      <c r="C46"/>
      <c r="D46"/>
      <c r="E46"/>
      <c r="F46"/>
      <c r="G46"/>
      <c r="H46"/>
    </row>
    <row r="47" spans="1:8" ht="18.75">
      <c r="A47" s="86" t="s">
        <v>14</v>
      </c>
      <c r="B47" s="86"/>
      <c r="C47" s="86"/>
      <c r="D47" s="86"/>
      <c r="E47" s="86"/>
      <c r="F47" s="86"/>
      <c r="G47" s="86"/>
      <c r="H47" s="86"/>
    </row>
    <row r="48" spans="1:8">
      <c r="A48"/>
      <c r="B48" s="5"/>
      <c r="C48"/>
      <c r="D48"/>
      <c r="E48"/>
      <c r="F48"/>
      <c r="G48" s="5"/>
      <c r="H48" s="56" t="s">
        <v>43</v>
      </c>
    </row>
    <row r="49" spans="1:8">
      <c r="A49" s="87" t="s">
        <v>15</v>
      </c>
      <c r="B49" s="88"/>
      <c r="C49" s="88"/>
      <c r="D49" s="89"/>
      <c r="E49" s="12" t="s">
        <v>8</v>
      </c>
      <c r="F49" s="12" t="s">
        <v>39</v>
      </c>
      <c r="G49" s="12" t="s">
        <v>9</v>
      </c>
      <c r="H49" s="12" t="s">
        <v>10</v>
      </c>
    </row>
    <row r="50" spans="1:8">
      <c r="A50" s="82">
        <v>1</v>
      </c>
      <c r="B50" s="90"/>
      <c r="C50" s="90"/>
      <c r="D50" s="83"/>
      <c r="E50" s="52">
        <v>2</v>
      </c>
      <c r="F50" s="26">
        <v>3</v>
      </c>
      <c r="G50" s="26">
        <v>4</v>
      </c>
      <c r="H50" s="26">
        <v>5</v>
      </c>
    </row>
    <row r="51" spans="1:8" ht="15.75">
      <c r="A51" s="77" t="s">
        <v>65</v>
      </c>
      <c r="B51" s="78"/>
      <c r="C51" s="78"/>
      <c r="D51" s="79"/>
      <c r="E51" s="18" t="str">
        <f>B42</f>
        <v>0712111</v>
      </c>
      <c r="F51" s="23">
        <f>20687363+261520+282700</f>
        <v>21231583</v>
      </c>
      <c r="G51" s="23">
        <f>915000-80000</f>
        <v>835000</v>
      </c>
      <c r="H51" s="23">
        <f>F51+G51</f>
        <v>22066583</v>
      </c>
    </row>
    <row r="52" spans="1:8" ht="15.75">
      <c r="A52" s="77" t="s">
        <v>13</v>
      </c>
      <c r="B52" s="78"/>
      <c r="C52" s="78"/>
      <c r="D52" s="79"/>
      <c r="E52" s="16"/>
      <c r="F52" s="23">
        <f>F51</f>
        <v>21231583</v>
      </c>
      <c r="G52" s="23">
        <f>G51</f>
        <v>835000</v>
      </c>
      <c r="H52" s="23">
        <f>H51</f>
        <v>22066583</v>
      </c>
    </row>
    <row r="53" spans="1:8">
      <c r="A53"/>
      <c r="B53"/>
      <c r="C53"/>
      <c r="D53"/>
      <c r="E53"/>
      <c r="F53"/>
      <c r="G53"/>
      <c r="H53"/>
    </row>
  </sheetData>
  <mergeCells count="27">
    <mergeCell ref="D37:H37"/>
    <mergeCell ref="D36:H36"/>
    <mergeCell ref="A51:D51"/>
    <mergeCell ref="A52:D52"/>
    <mergeCell ref="D40:E40"/>
    <mergeCell ref="D41:E41"/>
    <mergeCell ref="D42:E42"/>
    <mergeCell ref="D44:E44"/>
    <mergeCell ref="D45:E45"/>
    <mergeCell ref="D43:E43"/>
    <mergeCell ref="A47:H47"/>
    <mergeCell ref="A49:D49"/>
    <mergeCell ref="A50:D50"/>
    <mergeCell ref="A13:H13"/>
    <mergeCell ref="A14:H14"/>
    <mergeCell ref="A21:H21"/>
    <mergeCell ref="A22:H22"/>
    <mergeCell ref="A24:H24"/>
    <mergeCell ref="A25:H25"/>
    <mergeCell ref="A26:H26"/>
    <mergeCell ref="A27:H27"/>
    <mergeCell ref="A34:H34"/>
    <mergeCell ref="A28:H28"/>
    <mergeCell ref="A29:H29"/>
    <mergeCell ref="A32:H32"/>
    <mergeCell ref="A30:H30"/>
    <mergeCell ref="A31:H31"/>
  </mergeCells>
  <pageMargins left="0.59055118110236227" right="0.59055118110236227" top="0.94488188976377963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topLeftCell="A13" workbookViewId="0">
      <selection activeCell="C5" sqref="C5"/>
    </sheetView>
  </sheetViews>
  <sheetFormatPr defaultRowHeight="15"/>
  <cols>
    <col min="1" max="1" width="4.5703125" customWidth="1"/>
    <col min="2" max="2" width="10" customWidth="1"/>
    <col min="3" max="3" width="44.42578125" customWidth="1"/>
    <col min="4" max="4" width="10.42578125" customWidth="1"/>
    <col min="5" max="5" width="54.7109375" customWidth="1"/>
    <col min="6" max="6" width="11.7109375" customWidth="1"/>
  </cols>
  <sheetData>
    <row r="1" spans="1:11" ht="24" customHeight="1">
      <c r="A1" s="91" t="s">
        <v>17</v>
      </c>
      <c r="B1" s="91"/>
      <c r="C1" s="91"/>
      <c r="D1" s="91"/>
      <c r="E1" s="91"/>
      <c r="F1" s="91"/>
      <c r="G1" s="6"/>
      <c r="H1" s="6"/>
      <c r="I1" s="6"/>
      <c r="J1" s="6"/>
      <c r="K1" s="6"/>
    </row>
    <row r="2" spans="1:11" ht="29.25" customHeight="1">
      <c r="A2" s="14" t="s">
        <v>3</v>
      </c>
      <c r="B2" s="21" t="s">
        <v>8</v>
      </c>
      <c r="C2" s="21" t="s">
        <v>18</v>
      </c>
      <c r="D2" s="21" t="s">
        <v>19</v>
      </c>
      <c r="E2" s="21" t="s">
        <v>20</v>
      </c>
      <c r="F2" s="21" t="s">
        <v>21</v>
      </c>
    </row>
    <row r="3" spans="1:11" s="97" customFormat="1" ht="12.75" customHeight="1">
      <c r="A3" s="96">
        <v>1</v>
      </c>
      <c r="B3" s="96">
        <v>2</v>
      </c>
      <c r="C3" s="96">
        <v>3</v>
      </c>
      <c r="D3" s="96">
        <v>4</v>
      </c>
      <c r="E3" s="96">
        <v>5</v>
      </c>
      <c r="F3" s="96">
        <v>6</v>
      </c>
    </row>
    <row r="4" spans="1:11" ht="15.75">
      <c r="A4" s="17"/>
      <c r="B4" s="55" t="s">
        <v>94</v>
      </c>
      <c r="C4" s="57" t="s">
        <v>97</v>
      </c>
      <c r="D4" s="17"/>
      <c r="E4" s="17"/>
      <c r="F4" s="17"/>
    </row>
    <row r="5" spans="1:11" ht="47.25">
      <c r="A5" s="17"/>
      <c r="B5" s="55"/>
      <c r="C5" s="22" t="s">
        <v>93</v>
      </c>
      <c r="D5" s="17"/>
      <c r="E5" s="17"/>
      <c r="F5" s="17"/>
    </row>
    <row r="6" spans="1:11" ht="18" customHeight="1">
      <c r="A6" s="16">
        <v>1</v>
      </c>
      <c r="B6" s="16" t="str">
        <f>'[1]8,2'!$A$8</f>
        <v>показник</v>
      </c>
      <c r="C6" s="16" t="s">
        <v>69</v>
      </c>
      <c r="D6" s="16"/>
      <c r="E6" s="16"/>
      <c r="F6" s="16"/>
    </row>
    <row r="7" spans="1:11" ht="16.5" customHeight="1">
      <c r="A7" s="16"/>
      <c r="B7" s="16"/>
      <c r="C7" s="16" t="s">
        <v>53</v>
      </c>
      <c r="D7" s="14" t="s">
        <v>73</v>
      </c>
      <c r="E7" s="16" t="s">
        <v>87</v>
      </c>
      <c r="F7" s="53">
        <v>578.5</v>
      </c>
    </row>
    <row r="8" spans="1:11" ht="16.5" customHeight="1">
      <c r="A8" s="16"/>
      <c r="B8" s="16"/>
      <c r="C8" s="16" t="s">
        <v>51</v>
      </c>
      <c r="D8" s="14" t="s">
        <v>73</v>
      </c>
      <c r="E8" s="16" t="s">
        <v>87</v>
      </c>
      <c r="F8" s="53">
        <v>117.5</v>
      </c>
    </row>
    <row r="9" spans="1:11" ht="45" customHeight="1">
      <c r="A9" s="16"/>
      <c r="B9" s="16"/>
      <c r="C9" s="16" t="s">
        <v>52</v>
      </c>
      <c r="D9" s="14" t="s">
        <v>73</v>
      </c>
      <c r="E9" s="16" t="s">
        <v>106</v>
      </c>
      <c r="F9" s="53">
        <f>14.75+32.5+20.25</f>
        <v>67.5</v>
      </c>
    </row>
    <row r="10" spans="1:11" ht="19.5" customHeight="1">
      <c r="A10" s="16">
        <v>2</v>
      </c>
      <c r="B10" s="16" t="str">
        <f>B6</f>
        <v>показник</v>
      </c>
      <c r="C10" s="16" t="s">
        <v>70</v>
      </c>
      <c r="D10" s="14"/>
      <c r="E10" s="16"/>
      <c r="F10" s="53"/>
    </row>
    <row r="11" spans="1:11" ht="48" customHeight="1">
      <c r="A11" s="16"/>
      <c r="B11" s="16"/>
      <c r="C11" s="16" t="s">
        <v>54</v>
      </c>
      <c r="D11" s="14" t="s">
        <v>55</v>
      </c>
      <c r="E11" s="16" t="s">
        <v>89</v>
      </c>
      <c r="F11" s="54">
        <v>108685</v>
      </c>
    </row>
    <row r="12" spans="1:11" ht="46.5" customHeight="1">
      <c r="A12" s="16"/>
      <c r="B12" s="16"/>
      <c r="C12" s="16" t="s">
        <v>60</v>
      </c>
      <c r="D12" s="14" t="s">
        <v>55</v>
      </c>
      <c r="E12" s="24" t="s">
        <v>90</v>
      </c>
      <c r="F12" s="53">
        <v>477154</v>
      </c>
    </row>
    <row r="13" spans="1:11" ht="18.75" customHeight="1">
      <c r="A13" s="16">
        <v>3</v>
      </c>
      <c r="B13" s="16" t="str">
        <f>B10</f>
        <v>показник</v>
      </c>
      <c r="C13" s="16" t="s">
        <v>71</v>
      </c>
      <c r="D13" s="14"/>
      <c r="E13" s="16"/>
      <c r="F13" s="53"/>
    </row>
    <row r="14" spans="1:11" ht="47.25" customHeight="1">
      <c r="A14" s="16"/>
      <c r="B14" s="16"/>
      <c r="C14" s="16" t="s">
        <v>56</v>
      </c>
      <c r="D14" s="14" t="s">
        <v>55</v>
      </c>
      <c r="E14" s="16" t="s">
        <v>66</v>
      </c>
      <c r="F14" s="54">
        <f>F11/F9</f>
        <v>1610.148148148148</v>
      </c>
    </row>
    <row r="15" spans="1:11" ht="45.75" customHeight="1">
      <c r="A15" s="16"/>
      <c r="B15" s="16"/>
      <c r="C15" s="16" t="s">
        <v>57</v>
      </c>
      <c r="D15" s="14" t="s">
        <v>73</v>
      </c>
      <c r="E15" s="16" t="s">
        <v>67</v>
      </c>
      <c r="F15" s="54">
        <f>F12/F8</f>
        <v>4060.8851063829788</v>
      </c>
    </row>
    <row r="16" spans="1:11" ht="19.5" customHeight="1">
      <c r="A16" s="16">
        <v>4</v>
      </c>
      <c r="B16" s="16" t="str">
        <f>B13</f>
        <v>показник</v>
      </c>
      <c r="C16" s="16" t="s">
        <v>72</v>
      </c>
      <c r="D16" s="14"/>
      <c r="E16" s="16"/>
      <c r="F16" s="53"/>
    </row>
    <row r="17" spans="1:6" ht="32.25" customHeight="1">
      <c r="A17" s="16"/>
      <c r="B17" s="16"/>
      <c r="C17" s="16" t="s">
        <v>58</v>
      </c>
      <c r="D17" s="14" t="s">
        <v>59</v>
      </c>
      <c r="E17" s="16" t="s">
        <v>68</v>
      </c>
      <c r="F17" s="53">
        <v>61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C8" sqref="C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23</v>
      </c>
    </row>
    <row r="2" spans="1:13">
      <c r="A2" s="4"/>
      <c r="M2" s="56" t="s">
        <v>46</v>
      </c>
    </row>
    <row r="3" spans="1:13" ht="48.75" customHeight="1">
      <c r="A3" s="93" t="s">
        <v>24</v>
      </c>
      <c r="B3" s="93" t="s">
        <v>25</v>
      </c>
      <c r="C3" s="93" t="s">
        <v>8</v>
      </c>
      <c r="D3" s="87" t="s">
        <v>74</v>
      </c>
      <c r="E3" s="88"/>
      <c r="F3" s="89"/>
      <c r="G3" s="93" t="s">
        <v>26</v>
      </c>
      <c r="H3" s="93"/>
      <c r="I3" s="93"/>
      <c r="J3" s="93" t="s">
        <v>27</v>
      </c>
      <c r="K3" s="93"/>
      <c r="L3" s="93"/>
      <c r="M3" s="93" t="s">
        <v>28</v>
      </c>
    </row>
    <row r="4" spans="1:13" ht="24">
      <c r="A4" s="93"/>
      <c r="B4" s="93"/>
      <c r="C4" s="93"/>
      <c r="D4" s="31" t="s">
        <v>29</v>
      </c>
      <c r="E4" s="31" t="s">
        <v>30</v>
      </c>
      <c r="F4" s="31" t="s">
        <v>31</v>
      </c>
      <c r="G4" s="31" t="s">
        <v>29</v>
      </c>
      <c r="H4" s="31" t="s">
        <v>30</v>
      </c>
      <c r="I4" s="31" t="s">
        <v>31</v>
      </c>
      <c r="J4" s="31" t="s">
        <v>29</v>
      </c>
      <c r="K4" s="31" t="s">
        <v>30</v>
      </c>
      <c r="L4" s="31" t="s">
        <v>31</v>
      </c>
      <c r="M4" s="93"/>
    </row>
    <row r="5" spans="1:13">
      <c r="A5" s="26">
        <v>1</v>
      </c>
      <c r="B5" s="26">
        <v>2</v>
      </c>
      <c r="C5" s="13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26">
        <v>10</v>
      </c>
      <c r="K5" s="26">
        <v>11</v>
      </c>
      <c r="L5" s="26">
        <v>12</v>
      </c>
      <c r="M5" s="26">
        <v>13</v>
      </c>
    </row>
    <row r="6" spans="1:13" ht="19.5" customHeight="1">
      <c r="A6" s="26"/>
      <c r="B6" s="28" t="s">
        <v>16</v>
      </c>
      <c r="C6" s="13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31.5" customHeight="1">
      <c r="A7" s="13"/>
      <c r="B7" s="28" t="s">
        <v>32</v>
      </c>
      <c r="C7" s="13"/>
      <c r="D7" s="13"/>
      <c r="E7" s="13"/>
      <c r="F7" s="29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30" t="s">
        <v>33</v>
      </c>
      <c r="C8" s="13"/>
      <c r="D8" s="13"/>
      <c r="E8" s="13"/>
      <c r="F8" s="29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30" t="s">
        <v>34</v>
      </c>
      <c r="C9" s="13"/>
      <c r="D9" s="26" t="s">
        <v>22</v>
      </c>
      <c r="E9" s="26"/>
      <c r="F9" s="26"/>
      <c r="G9" s="26" t="s">
        <v>22</v>
      </c>
      <c r="H9" s="26"/>
      <c r="I9" s="26"/>
      <c r="J9" s="26" t="s">
        <v>22</v>
      </c>
      <c r="K9" s="26"/>
      <c r="L9" s="26"/>
      <c r="M9" s="26"/>
    </row>
    <row r="10" spans="1:13">
      <c r="A10" s="13"/>
      <c r="B10" s="28" t="s">
        <v>12</v>
      </c>
      <c r="C10" s="13"/>
      <c r="D10" s="13"/>
      <c r="E10" s="13"/>
      <c r="F10" s="29"/>
      <c r="G10" s="13"/>
      <c r="H10" s="13"/>
      <c r="I10" s="13"/>
      <c r="J10" s="13"/>
      <c r="K10" s="13"/>
      <c r="L10" s="13"/>
      <c r="M10" s="13"/>
    </row>
    <row r="11" spans="1:13">
      <c r="A11" s="13"/>
      <c r="B11" s="28" t="s">
        <v>13</v>
      </c>
      <c r="C11" s="13"/>
      <c r="D11" s="13"/>
      <c r="E11" s="13"/>
      <c r="F11" s="29"/>
      <c r="G11" s="13"/>
      <c r="H11" s="13"/>
      <c r="I11" s="13"/>
      <c r="J11" s="13"/>
      <c r="K11" s="13"/>
      <c r="L11" s="13"/>
      <c r="M11" s="13"/>
    </row>
    <row r="12" spans="1:13" ht="28.5" customHeight="1">
      <c r="A12" s="95" t="s">
        <v>35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</row>
    <row r="13" spans="1:13" ht="27.75" customHeight="1">
      <c r="A13" s="94" t="s">
        <v>36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</row>
    <row r="14" spans="1:13" ht="15" customHeight="1">
      <c r="A14" s="94" t="s">
        <v>37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</row>
    <row r="15" spans="1:13" ht="15.75">
      <c r="A15" s="1"/>
    </row>
    <row r="16" spans="1:13" ht="18.75">
      <c r="A16" s="7" t="s">
        <v>47</v>
      </c>
      <c r="E16" s="8" t="s">
        <v>48</v>
      </c>
      <c r="H16" s="9" t="s">
        <v>49</v>
      </c>
      <c r="I16" s="3"/>
      <c r="J16" s="3"/>
      <c r="K16" s="3"/>
      <c r="L16" s="3"/>
    </row>
    <row r="17" spans="1:10">
      <c r="F17" s="10" t="s">
        <v>50</v>
      </c>
      <c r="H17" s="10" t="s">
        <v>42</v>
      </c>
    </row>
    <row r="18" spans="1:10" ht="9" customHeight="1">
      <c r="A18" s="11"/>
    </row>
    <row r="19" spans="1:10" ht="18.75">
      <c r="A19" s="11" t="s">
        <v>38</v>
      </c>
    </row>
    <row r="20" spans="1:10" ht="18.75">
      <c r="A20" s="11"/>
    </row>
    <row r="21" spans="1:10" ht="18.75">
      <c r="A21" s="92" t="s">
        <v>75</v>
      </c>
      <c r="B21" s="92"/>
      <c r="C21" s="92"/>
      <c r="D21" s="92"/>
      <c r="E21" s="92"/>
      <c r="F21" s="3"/>
      <c r="G21" s="3"/>
      <c r="H21" s="27" t="s">
        <v>76</v>
      </c>
      <c r="I21" s="3"/>
      <c r="J21" s="3"/>
    </row>
    <row r="22" spans="1:10">
      <c r="F22" s="10" t="s">
        <v>50</v>
      </c>
      <c r="H22" s="10" t="s">
        <v>42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1-7</vt:lpstr>
      <vt:lpstr>10</vt:lpstr>
      <vt:lpstr>11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2018-03-23T09:33:42Z</dcterms:modified>
</cp:coreProperties>
</file>